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130 26 01\Compras e Portal FDE\"/>
    </mc:Choice>
  </mc:AlternateContent>
  <xr:revisionPtr revIDLastSave="0" documentId="13_ncr:1_{D641C55F-8925-4AAD-8C6B-92427512AD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2" l="1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94" i="2" l="1"/>
  <c r="G5" i="1"/>
  <c r="G128" i="1" s="1"/>
</calcChain>
</file>

<file path=xl/sharedStrings.xml><?xml version="1.0" encoding="utf-8"?>
<sst xmlns="http://schemas.openxmlformats.org/spreadsheetml/2006/main" count="660" uniqueCount="413">
  <si>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</si>
  <si>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</si>
  <si>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</si>
  <si>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</si>
  <si>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</si>
  <si>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</si>
  <si>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</si>
  <si>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</si>
  <si>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</si>
  <si>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- 70/00130/26/01 - SEI - FDE-SEI - 229.00001921/2026-26 - SIASG - 90034 </t>
  </si>
  <si>
    <t>DATA BASE: - JANEIRO/2026</t>
  </si>
  <si>
    <t xml:space="preserve">EE MARIA DE LOURDES NOGUEIRA  - SÃO PAULO/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</si>
  <si>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</si>
  <si>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</si>
  <si>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</si>
  <si>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</si>
  <si>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</si>
  <si>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</si>
  <si>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</si>
  <si>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</si>
  <si>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</si>
  <si>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</si>
  <si>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</si>
  <si>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</si>
  <si>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</si>
  <si>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</si>
  <si>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</si>
  <si>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</si>
  <si>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</si>
  <si>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02.02.097</t>
  </si>
  <si>
    <t>TAXA DE MOBILIZACAO DE EQUIPAMENTO - ESTACAS PRE-MOLDADAS</t>
  </si>
  <si>
    <t>UN</t>
  </si>
  <si>
    <t>02.02.107</t>
  </si>
  <si>
    <t>ESTACA PRE-MOLDADA CONCRETO SECÃO ATE 289 CM2  CRAVADA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</si>
  <si>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</si>
  <si>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</si>
  <si>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</si>
  <si>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</si>
  <si>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</si>
  <si>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</si>
  <si>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</si>
  <si>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</si>
  <si>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</si>
  <si>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</si>
  <si>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</si>
  <si>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</si>
  <si>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</si>
  <si>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</si>
  <si>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</si>
  <si>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</si>
  <si>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</si>
  <si>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</si>
  <si>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</si>
  <si>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</si>
  <si>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</si>
  <si>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</si>
  <si>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</si>
  <si>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</si>
  <si>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</si>
  <si>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</si>
  <si>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</si>
  <si>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</si>
  <si>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</si>
  <si>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</si>
  <si>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</si>
  <si>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</si>
  <si>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</si>
  <si>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</si>
  <si>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</si>
  <si>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</si>
  <si>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</si>
  <si>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</si>
  <si>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</si>
  <si>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</si>
  <si>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</si>
  <si>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</si>
  <si>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</si>
  <si>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</si>
  <si>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</si>
  <si>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</si>
  <si>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05.01.032</t>
  </si>
  <si>
    <t xml:space="preserve">PM-84 PORTA SARRAFEADO MACIÇO P/BOXES L=82CM-COMPLETA				  				  </t>
  </si>
  <si>
    <t>06.01.004</t>
  </si>
  <si>
    <t>EF-04 ESQUADRIA DE FERRO 180X60CM</t>
  </si>
  <si>
    <t>06.01.006</t>
  </si>
  <si>
    <t>EF-06 ESQUADRIA DE FERRO 180X150CM</t>
  </si>
  <si>
    <t>06.02.010</t>
  </si>
  <si>
    <t>PF-11 PORTA/JANELA DE FERRO 180X260CM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</si>
  <si>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</si>
  <si>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</si>
  <si>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</si>
  <si>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</si>
  <si>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</si>
  <si>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</si>
  <si>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</si>
  <si>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</si>
  <si>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</si>
  <si>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</si>
  <si>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</si>
  <si>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</si>
  <si>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</si>
  <si>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</si>
  <si>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</si>
  <si>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</si>
  <si>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</si>
  <si>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</si>
  <si>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</si>
  <si>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</si>
  <si>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</si>
  <si>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</si>
  <si>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</si>
  <si>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</si>
  <si>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</si>
  <si>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</si>
  <si>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08.08.046</t>
  </si>
  <si>
    <t>EXTINTORES MANUAIS PO QUIMICO SECO COM CAPACIDADE DE 4 KG</t>
  </si>
  <si>
    <t>08.08.050</t>
  </si>
  <si>
    <t>EXTINTORES MANUAIS DE AGUA PRESSURIZADA CAP DE 10 L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</si>
  <si>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</si>
  <si>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</si>
  <si>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</si>
  <si>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</si>
  <si>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</si>
  <si>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</si>
  <si>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</si>
  <si>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</si>
  <si>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</si>
  <si>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</si>
  <si>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08.15.018</t>
  </si>
  <si>
    <t>LT-06 LAVATÓRIO COLETIVO COM TORNEIRA ANTIVANDALISMO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</si>
  <si>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</si>
  <si>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</si>
  <si>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</si>
  <si>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</si>
  <si>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</si>
  <si>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</si>
  <si>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</si>
  <si>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</si>
  <si>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</si>
  <si>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</si>
  <si>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</si>
  <si>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</si>
  <si>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</si>
  <si>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</si>
  <si>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</si>
  <si>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</si>
  <si>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</si>
  <si>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</si>
  <si>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</si>
  <si>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</si>
  <si>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</si>
  <si>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</si>
  <si>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</si>
  <si>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</si>
  <si>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</si>
  <si>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</si>
  <si>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</si>
  <si>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</si>
  <si>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</si>
  <si>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</si>
  <si>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</si>
  <si>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</si>
  <si>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</si>
  <si>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</si>
  <si>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</si>
  <si>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</si>
  <si>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</si>
  <si>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</si>
  <si>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</si>
  <si>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</si>
  <si>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</si>
  <si>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</si>
  <si>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</si>
  <si>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</si>
  <si>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</si>
  <si>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</si>
  <si>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12.02.011</t>
  </si>
  <si>
    <t>REVESTIMENTO TEXTURIZADO ACRILICO BRANCO E PINTURA ACRILICA</t>
  </si>
  <si>
    <t>12.02.036</t>
  </si>
  <si>
    <t>REVESTIMENTO COM AZULEJOS  RETIFICADOS LISOS BRANCO BRILHANTE</t>
  </si>
  <si>
    <t>12.04.019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</si>
  <si>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</si>
  <si>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</si>
  <si>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</si>
  <si>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</si>
  <si>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</si>
  <si>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</si>
  <si>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</si>
  <si>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</si>
  <si>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</si>
  <si>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</si>
  <si>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</si>
  <si>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</si>
  <si>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</si>
  <si>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</si>
  <si>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</si>
  <si>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</si>
  <si>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</si>
  <si>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</si>
  <si>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</si>
  <si>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</si>
  <si>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</si>
  <si>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</si>
  <si>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</si>
  <si>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</si>
  <si>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</si>
  <si>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</si>
  <si>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</si>
  <si>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</si>
  <si>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</si>
  <si>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</si>
  <si>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</si>
  <si>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</si>
  <si>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</si>
  <si>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</si>
  <si>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</si>
  <si>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</si>
  <si>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</si>
  <si>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</si>
  <si>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</si>
  <si>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</si>
  <si>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</si>
  <si>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</si>
  <si>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</si>
  <si>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</si>
  <si>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</si>
  <si>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</si>
  <si>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</si>
  <si>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</si>
  <si>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</si>
  <si>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</si>
  <si>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</si>
  <si>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</si>
  <si>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</si>
  <si>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</si>
  <si>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</si>
  <si>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</si>
  <si>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</si>
  <si>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</si>
  <si>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</si>
  <si>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</si>
  <si>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</si>
  <si>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</si>
  <si>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</si>
  <si>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</si>
  <si>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</si>
  <si>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</si>
  <si>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</si>
  <si>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</si>
  <si>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</si>
  <si>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</si>
  <si>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</si>
  <si>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</si>
  <si>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</si>
  <si>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</si>
  <si>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</si>
  <si>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</si>
  <si>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</si>
  <si>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</si>
  <si>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</si>
  <si>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</si>
  <si>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</si>
  <si>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01.02.002</t>
  </si>
  <si>
    <t>CORTE COM RETIRADA POR CAMINHAO NOS PRIMEIROS 100 M</t>
  </si>
  <si>
    <t>02.01.002</t>
  </si>
  <si>
    <t>ESCAVACAO MANUAL - PROFUNDIDADE ALEM DE 1.80 M</t>
  </si>
  <si>
    <t>02.50.001</t>
  </si>
  <si>
    <t>DEMOLIÇÃO DE CONCRETO SIMPLES (MANUAL)</t>
  </si>
  <si>
    <t>02.50.003</t>
  </si>
  <si>
    <t>DEMOLIÇÃO DE ALVENARIA DE FUNDACÃO (MANUAL)</t>
  </si>
  <si>
    <t>04.50.001</t>
  </si>
  <si>
    <t>DEMOLIÇÃO DE ALVENARIAS EM GERAL E ELEMENTOS VAZADOS,INCL REVESTIMENTOS</t>
  </si>
  <si>
    <t>04.50.011</t>
  </si>
  <si>
    <t>DEMOLIÇÃO DE DIVISÓRIAS EM PLACAS PARA SANITÁRIOS</t>
  </si>
  <si>
    <t>05.60.001</t>
  </si>
  <si>
    <t>RETIRADA DE FOLHAS DE PORTAS OU JANELAS</t>
  </si>
  <si>
    <t>05.60.005</t>
  </si>
  <si>
    <t>RETIRADA DE BATENTES DE ESQUADRIAS DE MADEIRA</t>
  </si>
  <si>
    <t>05.60.010</t>
  </si>
  <si>
    <t>RETIRADA DE GUARNIÇÃO OU MOLDURAS</t>
  </si>
  <si>
    <t>06.60.001</t>
  </si>
  <si>
    <t>RETIRADA DE ESQUADRIAS METÁLICAS</t>
  </si>
  <si>
    <t>06.70.001</t>
  </si>
  <si>
    <t>RECOLOCAÇÃO DE ESQUADRIAS METÁLICAS</t>
  </si>
  <si>
    <t>07.60.005</t>
  </si>
  <si>
    <t>RETIRADA DE ESTRUT DE MADEIRA EM TESOURA,PONTAL OU MISTA P/TELHA FIBRO-CIM SOBRE LAJE</t>
  </si>
  <si>
    <t>07.60.061</t>
  </si>
  <si>
    <t>RETIRADA DE TELHAS OND DE FIBRO-CIM/PLAST OU ALUM/PLANA PRE FAB - S/REAPROV</t>
  </si>
  <si>
    <t>07.60.066</t>
  </si>
  <si>
    <t>RETIRADA DE CUMEEIRAS, ESPIGOES E RUFOS DE FIBRO-CIMENTO - S/REAPROV</t>
  </si>
  <si>
    <t>07.70.003</t>
  </si>
  <si>
    <t>RECOLOCAÇÃO DE VIGAS</t>
  </si>
  <si>
    <t>07.80.009</t>
  </si>
  <si>
    <t>PECAS ESPECIAIS DE MADEIRA SERRADA G1-C6</t>
  </si>
  <si>
    <t>07.80.040</t>
  </si>
  <si>
    <t>TELHA TECNOLOGIA CRFS ONDULADA E=6MM</t>
  </si>
  <si>
    <t>08.14.103</t>
  </si>
  <si>
    <t>CAIXA DÁGUA CÔNICA POLIETILENO CAPACIDADE DE 1000L INCLUSIVE TAMPA</t>
  </si>
  <si>
    <t>08.16.046</t>
  </si>
  <si>
    <t>TANQUE DE LOUCA BRANCA,GRANDE C/COLUNA</t>
  </si>
  <si>
    <t>08.50.001</t>
  </si>
  <si>
    <t>DEMOLIÇÃO DE TUBULACÕES EM GERAL INCLUINDO CONEXÕES, CAIXAS E RALOS</t>
  </si>
  <si>
    <t>08.60.005</t>
  </si>
  <si>
    <t>RETIRADA DE REGISTROS E VÁLVULAS DE DESCARGA</t>
  </si>
  <si>
    <t>08.60.010</t>
  </si>
  <si>
    <t>RETIRADA DE SIFÕES</t>
  </si>
  <si>
    <t>08.60.011</t>
  </si>
  <si>
    <t>RETIRADA DE APARELHOS SANITÁRIOS INCLUINDO ACESSÓRIOS</t>
  </si>
  <si>
    <t>08.60.013</t>
  </si>
  <si>
    <t>RETIRADA DE RESERVATÓRIOS DE FIBRO CIMENTO ATE 1000 LITROS</t>
  </si>
  <si>
    <t>08.82.060</t>
  </si>
  <si>
    <t>LIMPEZA DE CANALETAS DE ÁGUAS PLUVIAIS</t>
  </si>
  <si>
    <t>09.04.042</t>
  </si>
  <si>
    <t>QUADRO GERAL-BARRAMENTO DE 100 A</t>
  </si>
  <si>
    <t>09.04.083</t>
  </si>
  <si>
    <t>QUADRO GERAL - CABO DE COBRE NU DE 120 MM2</t>
  </si>
  <si>
    <t>09.04.089</t>
  </si>
  <si>
    <t>DISJUNTOR UNIPOLAR TERMOMAGNETICO 1X35A A 1X50A</t>
  </si>
  <si>
    <t>09.04.092</t>
  </si>
  <si>
    <t>DISJUNTOR BIPOLAR TERMOMAGNETICO 2X60A A 2X100A</t>
  </si>
  <si>
    <t>09.04.096</t>
  </si>
  <si>
    <t>DISJUNTOR UNIPOLAR TERMOMAGNETICO 1X90A A 1X100A</t>
  </si>
  <si>
    <t>09.05.005</t>
  </si>
  <si>
    <t>ELETROD ACO GALV QUENTE (NBR 5624) 40 MM (1 1/2) - INCL CONEXOES</t>
  </si>
  <si>
    <t>09.05.007</t>
  </si>
  <si>
    <t>ELETROD ACO GALV. QUENTE (NBR5624) 65MM(2X1/2) INCL CONEXOES</t>
  </si>
  <si>
    <t>09.06.026</t>
  </si>
  <si>
    <t>CAIXA DE PASSAGEM EM ALVENARIA DE 0,60X0,60X0,60 M</t>
  </si>
  <si>
    <t>09.07.004</t>
  </si>
  <si>
    <t>FIO DE 2,50 MM2 750V (ISOLAÇAO NAO HALOGENADO)</t>
  </si>
  <si>
    <t>09.07.005</t>
  </si>
  <si>
    <t>FIO DE 4,00 MM2 750V (ISOLAÇAO NAO HALOGENADO)</t>
  </si>
  <si>
    <t>09.07.012</t>
  </si>
  <si>
    <t>CABO DE 16 MM2 750V (ISOLAÇAO NAO HALOGENADO)</t>
  </si>
  <si>
    <t>09.07.013</t>
  </si>
  <si>
    <t>CABO DE 25 MM2 750V (ISOLAÇAO NAO HALOGENADO)</t>
  </si>
  <si>
    <t>09.09.026</t>
  </si>
  <si>
    <t>IL-14 REFLETOR COM GRADE PARA LAMPADA DE VAPOR METÁLICO 70 W</t>
  </si>
  <si>
    <t>09.52.009</t>
  </si>
  <si>
    <t>REMOCAO DE TUBULACAO ELETRICA APARENTE ATE 2</t>
  </si>
  <si>
    <t>09.52.016</t>
  </si>
  <si>
    <t>REMOCAO DE CAIXAS ESTAMPADAS</t>
  </si>
  <si>
    <t>09.52.017</t>
  </si>
  <si>
    <t>REMOCAO DE FIO EMBUTIDO ATE 16 MM2</t>
  </si>
  <si>
    <t>09.52.030</t>
  </si>
  <si>
    <t>REMOCAO DE DISJUNTOR  QUICK-LAG OU BASE P/ FUSIVEL DIAZED EM B.T</t>
  </si>
  <si>
    <t>09.54.006</t>
  </si>
  <si>
    <t>REMOCAO APARELHO ILUMINACAO,PLAFONS E PENDENTES P/LAMPADAS FLUORESC</t>
  </si>
  <si>
    <t>12.50.001</t>
  </si>
  <si>
    <t>DEMOLIÇÃO DE REVESTIMENTO EM ARGAMASSA/GESSO EM FORRO E PAREDES</t>
  </si>
  <si>
    <t>13.50.001</t>
  </si>
  <si>
    <t>DEMOLICAO PISO DE CONCRETO SIMPLES CAPEADO</t>
  </si>
  <si>
    <t>13.50.002</t>
  </si>
  <si>
    <t>DEMOLIÇAO PISO GRANILITE, LADRILHO HIDRAULICO, CERAMICO, CACOS, INCLUSIVE BASE</t>
  </si>
  <si>
    <t>14.60.001</t>
  </si>
  <si>
    <t>RETIRADA DE VIDRO INCLUSIVE RASPAGEM DE MASSA OU RETIRADA DE BAGUETES</t>
  </si>
  <si>
    <t>15.04.005</t>
  </si>
  <si>
    <t>TINTA LÁTEX ECONÔMICA</t>
  </si>
  <si>
    <t>15.80.036</t>
  </si>
  <si>
    <t xml:space="preserve">ESMALTE EM SUPERFICIE DE MADEIRA INCLUSIVE PREPARO E RETOQUE DE MASSA  </t>
  </si>
  <si>
    <t>15.80.060</t>
  </si>
  <si>
    <t>ESMALTE EM ESTRUTURA METALICA INCLUSIVE PREPARO E RETOQUE DE ZARCAO</t>
  </si>
  <si>
    <t>15.80.072</t>
  </si>
  <si>
    <t>PRIMER P/ GALVANIZADOS (GALVIT/SIMILAR) - ESTRUTURAS - CONSERVACAO</t>
  </si>
  <si>
    <t>15.80.075</t>
  </si>
  <si>
    <t>FUNDO ANTI-OXIDANTE EM ESTRUTURAS - CONSERVACAO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</si>
  <si>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</si>
  <si>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</si>
  <si>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</si>
  <si>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</si>
  <si>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</si>
  <si>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</si>
  <si>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16.02.029</t>
  </si>
  <si>
    <t>GA-03 GUIA E SARJETA TIPO PMSP</t>
  </si>
  <si>
    <t>16.02.071</t>
  </si>
  <si>
    <t>16.03.001</t>
  </si>
  <si>
    <t>CORTE DE MATO E GRAMA - ROÇAGEM MECANIZADA</t>
  </si>
  <si>
    <t>16.03.006</t>
  </si>
  <si>
    <t xml:space="preserve">GRAMA SAO CARLOS EM PLACAS			  			  </t>
  </si>
  <si>
    <t>16.05.036</t>
  </si>
  <si>
    <t>CANALETA DE CONCRETO 1/2 CANA DN 30CM P/ AGUAS PLUVIAIS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</si>
  <si>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</si>
  <si>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</si>
  <si>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</si>
  <si>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</si>
  <si>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</si>
  <si>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</si>
  <si>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16.06.066</t>
  </si>
  <si>
    <t>ANDAIME - TORRE - ALUGUEL MENSAL</t>
  </si>
  <si>
    <t>16.07.015</t>
  </si>
  <si>
    <t>AM-01 AMARELINHA</t>
  </si>
  <si>
    <t>16.07.031</t>
  </si>
  <si>
    <t>CR-01 CARACOL</t>
  </si>
  <si>
    <t>16.08.026</t>
  </si>
  <si>
    <t>CI-02 CAIXA DE INSPEÇÃO 80X80CM PARA ESGOTO</t>
  </si>
  <si>
    <t>16.50.010</t>
  </si>
  <si>
    <t>DEMOLICAO DE PISO DE CONCRETO SIMPLES CAPEADO</t>
  </si>
  <si>
    <t>16.80.013</t>
  </si>
  <si>
    <t>PISO DE CONCRETO DESEMPENADO C/ REQUADRO 1.80CM E=6CM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</si>
  <si>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</si>
  <si>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</si>
  <si>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</si>
  <si>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</si>
  <si>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</si>
  <si>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</si>
  <si>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16.80.093</t>
  </si>
  <si>
    <t>LIMPEZA DE CAIXA DE INSPECAO</t>
  </si>
  <si>
    <t>16.80.097</t>
  </si>
  <si>
    <t>CAÇAMBA DE 4M3 PARA RETIRADA DE ENTULHO</t>
  </si>
  <si>
    <t>16.80.137</t>
  </si>
  <si>
    <t xml:space="preserve"> DESOBSTRUÇAO COM LIMPEZA MANUAL DE TUBULAÇAO ENTRE CAIXAS DE PASSAGEM   </t>
  </si>
  <si>
    <t>16.80.138</t>
  </si>
  <si>
    <t xml:space="preserve"> DESOBSTRUÇAO COM LIMPEZA MANUAL DE  TUBULAÇAO REDE ESGOTO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</si>
</sst>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28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544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70.2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282.81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282.81</v>
      </c>
      <c r="E9" s="10">
        <v>14.6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86.41</v>
      </c>
      <c r="E10" s="10">
        <v>54.24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56.6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</v>
      </c>
      <c r="E12" s="10">
        <v>9049.76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180</v>
      </c>
      <c r="E13" s="10">
        <v>163.84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14</v>
      </c>
      <c r="D14" s="10">
        <v>128.19999999999999</v>
      </c>
      <c r="E14" s="10">
        <v>117.97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1507</v>
      </c>
      <c r="E15" s="10">
        <v>15.59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39</v>
      </c>
      <c r="D16" s="10">
        <v>301</v>
      </c>
      <c r="E16" s="10">
        <v>16.420000000000002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20</v>
      </c>
      <c r="D17" s="10">
        <v>31.82</v>
      </c>
      <c r="E17" s="10">
        <v>718.2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29.3</v>
      </c>
      <c r="E18" s="10">
        <v>314.31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97.9</v>
      </c>
      <c r="E19" s="10">
        <v>80.739999999999995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184.2</v>
      </c>
      <c r="E20" s="10">
        <v>190.05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38</v>
      </c>
      <c r="C21" s="9" t="s">
        <v>39</v>
      </c>
      <c r="D21" s="10">
        <v>1392</v>
      </c>
      <c r="E21" s="10">
        <v>15.59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41</v>
      </c>
      <c r="C22" s="9" t="s">
        <v>39</v>
      </c>
      <c r="D22" s="10">
        <v>148</v>
      </c>
      <c r="E22" s="10">
        <v>16.420000000000002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53</v>
      </c>
      <c r="C23" s="9" t="s">
        <v>20</v>
      </c>
      <c r="D23" s="10">
        <v>13</v>
      </c>
      <c r="E23" s="10">
        <v>760.41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31</v>
      </c>
      <c r="D24" s="10">
        <v>4</v>
      </c>
      <c r="E24" s="10">
        <v>781.44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34</v>
      </c>
      <c r="D25" s="10">
        <v>8</v>
      </c>
      <c r="E25" s="10">
        <v>53.59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34</v>
      </c>
      <c r="D26" s="10">
        <v>7.4</v>
      </c>
      <c r="E26" s="10">
        <v>73.61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237.85</v>
      </c>
      <c r="E27" s="10">
        <v>122.06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2.76</v>
      </c>
      <c r="E28" s="10">
        <v>735.19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39</v>
      </c>
      <c r="D29" s="10">
        <v>111</v>
      </c>
      <c r="E29" s="10">
        <v>15.59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39</v>
      </c>
      <c r="D30" s="10">
        <v>6</v>
      </c>
      <c r="E30" s="10">
        <v>16.420000000000002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37</v>
      </c>
      <c r="E31" s="10">
        <v>134.16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2.2000000000000002</v>
      </c>
      <c r="E32" s="10">
        <v>167.27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34</v>
      </c>
      <c r="D33" s="10">
        <v>7.2</v>
      </c>
      <c r="E33" s="10">
        <v>900.75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34</v>
      </c>
      <c r="D34" s="10">
        <v>1.8</v>
      </c>
      <c r="E34" s="10">
        <v>2353.1999999999998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34</v>
      </c>
      <c r="D35" s="10">
        <v>2.2999999999999998</v>
      </c>
      <c r="E35" s="10">
        <v>937.18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31</v>
      </c>
      <c r="D36" s="10">
        <v>5</v>
      </c>
      <c r="E36" s="10">
        <v>2593.67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31</v>
      </c>
      <c r="D37" s="10">
        <v>6</v>
      </c>
      <c r="E37" s="10">
        <v>1765.06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31</v>
      </c>
      <c r="D38" s="10">
        <v>4</v>
      </c>
      <c r="E38" s="10">
        <v>1899.88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31</v>
      </c>
      <c r="D39" s="10">
        <v>12</v>
      </c>
      <c r="E39" s="10">
        <v>4736.12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31</v>
      </c>
      <c r="D40" s="10">
        <v>1</v>
      </c>
      <c r="E40" s="10">
        <v>7376.22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14</v>
      </c>
      <c r="D41" s="10">
        <v>6.3</v>
      </c>
      <c r="E41" s="10">
        <v>656.1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39</v>
      </c>
      <c r="D42" s="10">
        <v>3494</v>
      </c>
      <c r="E42" s="10">
        <v>32.42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14.8</v>
      </c>
      <c r="E43" s="10">
        <v>156.13999999999999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384.38</v>
      </c>
      <c r="E44" s="10">
        <v>398.95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34</v>
      </c>
      <c r="D45" s="10">
        <v>31.2</v>
      </c>
      <c r="E45" s="10">
        <v>166.72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34</v>
      </c>
      <c r="D46" s="10">
        <v>8.5</v>
      </c>
      <c r="E46" s="10">
        <v>32.79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34</v>
      </c>
      <c r="D47" s="10">
        <v>9.5</v>
      </c>
      <c r="E47" s="10">
        <v>43.74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34</v>
      </c>
      <c r="D48" s="10">
        <v>7.5</v>
      </c>
      <c r="E48" s="10">
        <v>63.52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34</v>
      </c>
      <c r="D49" s="10">
        <v>1.5</v>
      </c>
      <c r="E49" s="10">
        <v>98.97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31</v>
      </c>
      <c r="D50" s="10">
        <v>4</v>
      </c>
      <c r="E50" s="10">
        <v>145.88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31</v>
      </c>
      <c r="D51" s="10">
        <v>6</v>
      </c>
      <c r="E51" s="10">
        <v>237.73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31</v>
      </c>
      <c r="D52" s="10">
        <v>1</v>
      </c>
      <c r="E52" s="10">
        <v>95.62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31</v>
      </c>
      <c r="D53" s="10">
        <v>6</v>
      </c>
      <c r="E53" s="10">
        <v>711.36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31</v>
      </c>
      <c r="D54" s="10">
        <v>1</v>
      </c>
      <c r="E54" s="10">
        <v>205.64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31</v>
      </c>
      <c r="D55" s="10">
        <v>1</v>
      </c>
      <c r="E55" s="10">
        <v>252.77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34</v>
      </c>
      <c r="D56" s="10">
        <v>5</v>
      </c>
      <c r="E56" s="10">
        <v>451.55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34</v>
      </c>
      <c r="D57" s="10">
        <v>2</v>
      </c>
      <c r="E57" s="10">
        <v>65.040000000000006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34</v>
      </c>
      <c r="D58" s="10">
        <v>8.5</v>
      </c>
      <c r="E58" s="10">
        <v>70.38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34</v>
      </c>
      <c r="D59" s="10">
        <v>18</v>
      </c>
      <c r="E59" s="10">
        <v>92.88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31</v>
      </c>
      <c r="D60" s="10">
        <v>2</v>
      </c>
      <c r="E60" s="10">
        <v>107.25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34</v>
      </c>
      <c r="D61" s="10">
        <v>3.4</v>
      </c>
      <c r="E61" s="10">
        <v>2833.14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31</v>
      </c>
      <c r="D62" s="10">
        <v>6</v>
      </c>
      <c r="E62" s="10">
        <v>388.35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31</v>
      </c>
      <c r="D63" s="10">
        <v>6</v>
      </c>
      <c r="E63" s="10">
        <v>144.59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31</v>
      </c>
      <c r="D64" s="10">
        <v>2</v>
      </c>
      <c r="E64" s="10">
        <v>95.34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31</v>
      </c>
      <c r="D65" s="10">
        <v>1</v>
      </c>
      <c r="E65" s="10">
        <v>722.32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31</v>
      </c>
      <c r="D66" s="10">
        <v>4</v>
      </c>
      <c r="E66" s="10">
        <v>110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31</v>
      </c>
      <c r="D67" s="10">
        <v>3</v>
      </c>
      <c r="E67" s="10">
        <v>33.1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31</v>
      </c>
      <c r="D68" s="10">
        <v>1</v>
      </c>
      <c r="E68" s="10">
        <v>147.38999999999999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31</v>
      </c>
      <c r="D69" s="10">
        <v>6</v>
      </c>
      <c r="E69" s="10">
        <v>30.93</v>
      </c>
      <c r="F69" s="21"/>
      <c r="G69" s="17">
        <f t="shared" ref="G69:G127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31</v>
      </c>
      <c r="D70" s="10">
        <v>2</v>
      </c>
      <c r="E70" s="10">
        <v>257.25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31</v>
      </c>
      <c r="D71" s="10">
        <v>3</v>
      </c>
      <c r="E71" s="10">
        <v>410.78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31</v>
      </c>
      <c r="D72" s="10">
        <v>20</v>
      </c>
      <c r="E72" s="10">
        <v>224.67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31</v>
      </c>
      <c r="D73" s="10">
        <v>6</v>
      </c>
      <c r="E73" s="10">
        <v>175.43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31</v>
      </c>
      <c r="D74" s="10">
        <v>9</v>
      </c>
      <c r="E74" s="10">
        <v>265.35000000000002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31</v>
      </c>
      <c r="D75" s="10">
        <v>2</v>
      </c>
      <c r="E75" s="10">
        <v>404.71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31</v>
      </c>
      <c r="D76" s="10">
        <v>18</v>
      </c>
      <c r="E76" s="10">
        <v>571.34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31</v>
      </c>
      <c r="D77" s="10">
        <v>8</v>
      </c>
      <c r="E77" s="10">
        <v>410.53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31</v>
      </c>
      <c r="D78" s="10">
        <v>2</v>
      </c>
      <c r="E78" s="10">
        <v>78.459999999999994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31</v>
      </c>
      <c r="D79" s="10">
        <v>19</v>
      </c>
      <c r="E79" s="10">
        <v>341.53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31</v>
      </c>
      <c r="D80" s="10">
        <v>20</v>
      </c>
      <c r="E80" s="10">
        <v>169.36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31</v>
      </c>
      <c r="D81" s="10">
        <v>2</v>
      </c>
      <c r="E81" s="10">
        <v>61.92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14</v>
      </c>
      <c r="D82" s="10">
        <v>179.3</v>
      </c>
      <c r="E82" s="10">
        <v>337.79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14</v>
      </c>
      <c r="D83" s="10">
        <v>70.95</v>
      </c>
      <c r="E83" s="10">
        <v>9.59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14</v>
      </c>
      <c r="D84" s="10">
        <v>70.95</v>
      </c>
      <c r="E84" s="10">
        <v>49.44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14</v>
      </c>
      <c r="D85" s="10">
        <v>222.6</v>
      </c>
      <c r="E85" s="10">
        <v>54.18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14</v>
      </c>
      <c r="D86" s="10">
        <v>70.95</v>
      </c>
      <c r="E86" s="10">
        <v>142.46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177</v>
      </c>
      <c r="C87" s="9" t="s">
        <v>14</v>
      </c>
      <c r="D87" s="10">
        <v>259.7</v>
      </c>
      <c r="E87" s="10">
        <v>54.18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14</v>
      </c>
      <c r="D88" s="10">
        <v>14.8</v>
      </c>
      <c r="E88" s="10">
        <v>56.62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24</v>
      </c>
      <c r="C89" s="9" t="s">
        <v>14</v>
      </c>
      <c r="D89" s="10">
        <v>66.2</v>
      </c>
      <c r="E89" s="10">
        <v>14.6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14</v>
      </c>
      <c r="D90" s="10">
        <v>198.92</v>
      </c>
      <c r="E90" s="10">
        <v>43.25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14</v>
      </c>
      <c r="D91" s="10">
        <v>14.8</v>
      </c>
      <c r="E91" s="10">
        <v>87.46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14</v>
      </c>
      <c r="D92" s="10">
        <v>51.42</v>
      </c>
      <c r="E92" s="10">
        <v>240.97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14</v>
      </c>
      <c r="D93" s="10">
        <v>198.92</v>
      </c>
      <c r="E93" s="10">
        <v>233.21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34</v>
      </c>
      <c r="D94" s="10">
        <v>18.600000000000001</v>
      </c>
      <c r="E94" s="10">
        <v>33.78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34</v>
      </c>
      <c r="D95" s="10">
        <v>81.599999999999994</v>
      </c>
      <c r="E95" s="10">
        <v>28.9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34</v>
      </c>
      <c r="D96" s="10">
        <v>3</v>
      </c>
      <c r="E96" s="10">
        <v>249.35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34</v>
      </c>
      <c r="D97" s="10">
        <v>2</v>
      </c>
      <c r="E97" s="10">
        <v>312.57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34</v>
      </c>
      <c r="D98" s="10">
        <v>27.2</v>
      </c>
      <c r="E98" s="10">
        <v>119.87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14</v>
      </c>
      <c r="D99" s="10">
        <v>36.39</v>
      </c>
      <c r="E99" s="10">
        <v>150.13999999999999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14</v>
      </c>
      <c r="D100" s="10">
        <v>4.68</v>
      </c>
      <c r="E100" s="10">
        <v>228.14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31</v>
      </c>
      <c r="D101" s="10">
        <v>6</v>
      </c>
      <c r="E101" s="10">
        <v>609.13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14</v>
      </c>
      <c r="D102" s="10">
        <v>168</v>
      </c>
      <c r="E102" s="10">
        <v>25.9</v>
      </c>
      <c r="F102" s="21"/>
      <c r="G102" s="17">
        <f t="shared" si="1"/>
        <v>0</v>
      </c>
    </row>
    <row r="103" spans="1:7" x14ac:dyDescent="0.25">
      <c r="A103" s="7" t="s">
        <v>210</v>
      </c>
      <c r="B103" s="8" t="s">
        <v>211</v>
      </c>
      <c r="C103" s="9" t="s">
        <v>14</v>
      </c>
      <c r="D103" s="10">
        <v>14.8</v>
      </c>
      <c r="E103" s="10">
        <v>36.340000000000003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14</v>
      </c>
      <c r="D104" s="10">
        <v>54.9</v>
      </c>
      <c r="E104" s="10">
        <v>84.26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14</v>
      </c>
      <c r="D105" s="10">
        <v>44.85</v>
      </c>
      <c r="E105" s="10">
        <v>45.73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217</v>
      </c>
      <c r="C106" s="9" t="s">
        <v>14</v>
      </c>
      <c r="D106" s="10">
        <v>67.319999999999993</v>
      </c>
      <c r="E106" s="10">
        <v>33.369999999999997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14</v>
      </c>
      <c r="D107" s="10">
        <v>127.2</v>
      </c>
      <c r="E107" s="10">
        <v>9.3800000000000008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14</v>
      </c>
      <c r="D108" s="10">
        <v>127.2</v>
      </c>
      <c r="E108" s="10">
        <v>41.14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14</v>
      </c>
      <c r="D109" s="10">
        <v>127.2</v>
      </c>
      <c r="E109" s="10">
        <v>83.78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34</v>
      </c>
      <c r="D110" s="10">
        <v>62.1</v>
      </c>
      <c r="E110" s="10">
        <v>226.92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31</v>
      </c>
      <c r="D111" s="10">
        <v>1</v>
      </c>
      <c r="E111" s="10">
        <v>7148.6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14</v>
      </c>
      <c r="D112" s="10">
        <v>38.880000000000003</v>
      </c>
      <c r="E112" s="10">
        <v>537.66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34</v>
      </c>
      <c r="D113" s="10">
        <v>80</v>
      </c>
      <c r="E113" s="10">
        <v>129.41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14</v>
      </c>
      <c r="D114" s="10">
        <v>32</v>
      </c>
      <c r="E114" s="10">
        <v>5.25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14</v>
      </c>
      <c r="D115" s="10">
        <v>8</v>
      </c>
      <c r="E115" s="10">
        <v>529.35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31</v>
      </c>
      <c r="D116" s="10">
        <v>18</v>
      </c>
      <c r="E116" s="10">
        <v>12.5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31</v>
      </c>
      <c r="D117" s="10">
        <v>9</v>
      </c>
      <c r="E117" s="10">
        <v>6.25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31</v>
      </c>
      <c r="D118" s="10">
        <v>3</v>
      </c>
      <c r="E118" s="10">
        <v>62.5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31</v>
      </c>
      <c r="D119" s="10">
        <v>3</v>
      </c>
      <c r="E119" s="10">
        <v>15.62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31</v>
      </c>
      <c r="D120" s="10">
        <v>1</v>
      </c>
      <c r="E120" s="10">
        <v>886.94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14</v>
      </c>
      <c r="D121" s="10">
        <v>259.2</v>
      </c>
      <c r="E121" s="10">
        <v>19.22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31</v>
      </c>
      <c r="D122" s="10">
        <v>5</v>
      </c>
      <c r="E122" s="10">
        <v>120.8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31</v>
      </c>
      <c r="D123" s="10">
        <v>3</v>
      </c>
      <c r="E123" s="10">
        <v>123.97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31</v>
      </c>
      <c r="D124" s="10">
        <v>4</v>
      </c>
      <c r="E124" s="10">
        <v>179.32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31</v>
      </c>
      <c r="D125" s="10">
        <v>2</v>
      </c>
      <c r="E125" s="10">
        <v>329.9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31</v>
      </c>
      <c r="D126" s="10">
        <v>5</v>
      </c>
      <c r="E126" s="10">
        <v>254.78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31</v>
      </c>
      <c r="D127" s="10">
        <v>1</v>
      </c>
      <c r="E127" s="10">
        <v>581.85</v>
      </c>
      <c r="F127" s="21"/>
      <c r="G127" s="17">
        <f t="shared" si="1"/>
        <v>0</v>
      </c>
    </row>
    <row r="128" spans="1:7" x14ac:dyDescent="0.25">
      <c r="A128" s="7"/>
      <c r="B128" s="8"/>
      <c r="C128" s="9"/>
      <c r="D128" s="10"/>
      <c r="E128" s="10"/>
      <c r="F128" s="11" t="s">
        <v>8</v>
      </c>
      <c r="G128" s="12">
        <f>SUM(G5:G127)</f>
        <v>0</v>
      </c>
    </row>
  </sheetData>
  <sheetProtection algorithmName="SHA-512" hashValue="mFJYr6VbcFYCcAepD4JTWTtuJhPARtZ1FDjqEC+9I6Nj5AttfcoPFwn2h1ySgPDzuZLelgPS2ZCeROETSJ7dLA==" saltValue="d6if61MIsOVtcksJOdqRfA==" spinCount="100000" sheet="1" objects="1" scenarios="1"/>
  <conditionalFormatting sqref="F5:F12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94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260</v>
      </c>
      <c r="B5" s="14" t="s">
        <v>261</v>
      </c>
      <c r="C5" s="15" t="s">
        <v>20</v>
      </c>
      <c r="D5" s="16">
        <v>31.68</v>
      </c>
      <c r="E5" s="16">
        <v>68.67</v>
      </c>
      <c r="F5" s="21"/>
      <c r="G5" s="17">
        <f t="shared" ref="G5:G68" si="0">TRUNC(F5*D5,2)</f>
        <v>0</v>
      </c>
    </row>
    <row r="6" spans="1:7" x14ac:dyDescent="0.25">
      <c r="A6" s="7" t="s">
        <v>262</v>
      </c>
      <c r="B6" s="8" t="s">
        <v>263</v>
      </c>
      <c r="C6" s="9" t="s">
        <v>20</v>
      </c>
      <c r="D6" s="10">
        <v>31.68</v>
      </c>
      <c r="E6" s="10">
        <v>61.22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264</v>
      </c>
      <c r="B8" s="8" t="s">
        <v>265</v>
      </c>
      <c r="C8" s="9" t="s">
        <v>20</v>
      </c>
      <c r="D8" s="10">
        <v>10.3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21</v>
      </c>
      <c r="B9" s="8" t="s">
        <v>22</v>
      </c>
      <c r="C9" s="9" t="s">
        <v>14</v>
      </c>
      <c r="D9" s="10">
        <v>643.6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27</v>
      </c>
      <c r="B10" s="8" t="s">
        <v>28</v>
      </c>
      <c r="C10" s="9" t="s">
        <v>20</v>
      </c>
      <c r="D10" s="10">
        <v>0.21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266</v>
      </c>
      <c r="B11" s="8" t="s">
        <v>267</v>
      </c>
      <c r="C11" s="9" t="s">
        <v>20</v>
      </c>
      <c r="D11" s="10">
        <v>8.42</v>
      </c>
      <c r="E11" s="10">
        <v>302.16000000000003</v>
      </c>
      <c r="F11" s="21"/>
      <c r="G11" s="17">
        <f t="shared" si="0"/>
        <v>0</v>
      </c>
    </row>
    <row r="12" spans="1:7" x14ac:dyDescent="0.25">
      <c r="A12" s="7" t="s">
        <v>268</v>
      </c>
      <c r="B12" s="8" t="s">
        <v>269</v>
      </c>
      <c r="C12" s="9" t="s">
        <v>20</v>
      </c>
      <c r="D12" s="10">
        <v>7.56</v>
      </c>
      <c r="E12" s="10">
        <v>164.81</v>
      </c>
      <c r="F12" s="21"/>
      <c r="G12" s="17">
        <f t="shared" si="0"/>
        <v>0</v>
      </c>
    </row>
    <row r="13" spans="1:7" x14ac:dyDescent="0.25">
      <c r="A13" s="7" t="s">
        <v>270</v>
      </c>
      <c r="B13" s="8" t="s">
        <v>271</v>
      </c>
      <c r="C13" s="9" t="s">
        <v>20</v>
      </c>
      <c r="D13" s="10">
        <v>66.55</v>
      </c>
      <c r="E13" s="10">
        <v>127.13</v>
      </c>
      <c r="F13" s="21"/>
      <c r="G13" s="17">
        <f t="shared" si="0"/>
        <v>0</v>
      </c>
    </row>
    <row r="14" spans="1:7" x14ac:dyDescent="0.25">
      <c r="A14" s="7" t="s">
        <v>272</v>
      </c>
      <c r="B14" s="8" t="s">
        <v>273</v>
      </c>
      <c r="C14" s="9" t="s">
        <v>14</v>
      </c>
      <c r="D14" s="10">
        <v>26.51</v>
      </c>
      <c r="E14" s="10">
        <v>8.24</v>
      </c>
      <c r="F14" s="21"/>
      <c r="G14" s="17">
        <f t="shared" si="0"/>
        <v>0</v>
      </c>
    </row>
    <row r="15" spans="1:7" x14ac:dyDescent="0.25">
      <c r="A15" s="7" t="s">
        <v>274</v>
      </c>
      <c r="B15" s="8" t="s">
        <v>275</v>
      </c>
      <c r="C15" s="9" t="s">
        <v>31</v>
      </c>
      <c r="D15" s="10">
        <v>3</v>
      </c>
      <c r="E15" s="10">
        <v>17.510000000000002</v>
      </c>
      <c r="F15" s="21"/>
      <c r="G15" s="17">
        <f t="shared" si="0"/>
        <v>0</v>
      </c>
    </row>
    <row r="16" spans="1:7" x14ac:dyDescent="0.25">
      <c r="A16" s="7" t="s">
        <v>276</v>
      </c>
      <c r="B16" s="8" t="s">
        <v>277</v>
      </c>
      <c r="C16" s="9" t="s">
        <v>31</v>
      </c>
      <c r="D16" s="10">
        <v>3</v>
      </c>
      <c r="E16" s="10">
        <v>72.930000000000007</v>
      </c>
      <c r="F16" s="21"/>
      <c r="G16" s="17">
        <f t="shared" si="0"/>
        <v>0</v>
      </c>
    </row>
    <row r="17" spans="1:7" x14ac:dyDescent="0.25">
      <c r="A17" s="7" t="s">
        <v>278</v>
      </c>
      <c r="B17" s="8" t="s">
        <v>279</v>
      </c>
      <c r="C17" s="9" t="s">
        <v>34</v>
      </c>
      <c r="D17" s="10">
        <v>20.239999999999998</v>
      </c>
      <c r="E17" s="10">
        <v>2.4500000000000002</v>
      </c>
      <c r="F17" s="21"/>
      <c r="G17" s="17">
        <f t="shared" si="0"/>
        <v>0</v>
      </c>
    </row>
    <row r="18" spans="1:7" x14ac:dyDescent="0.25">
      <c r="A18" s="7" t="s">
        <v>280</v>
      </c>
      <c r="B18" s="8" t="s">
        <v>281</v>
      </c>
      <c r="C18" s="9" t="s">
        <v>14</v>
      </c>
      <c r="D18" s="10">
        <v>30.34</v>
      </c>
      <c r="E18" s="10">
        <v>42.54</v>
      </c>
      <c r="F18" s="21"/>
      <c r="G18" s="17">
        <f t="shared" si="0"/>
        <v>0</v>
      </c>
    </row>
    <row r="19" spans="1:7" x14ac:dyDescent="0.25">
      <c r="A19" s="7" t="s">
        <v>282</v>
      </c>
      <c r="B19" s="8" t="s">
        <v>283</v>
      </c>
      <c r="C19" s="9" t="s">
        <v>14</v>
      </c>
      <c r="D19" s="10">
        <v>10</v>
      </c>
      <c r="E19" s="10">
        <v>60.78</v>
      </c>
      <c r="F19" s="21"/>
      <c r="G19" s="17">
        <f t="shared" si="0"/>
        <v>0</v>
      </c>
    </row>
    <row r="20" spans="1:7" x14ac:dyDescent="0.25">
      <c r="A20" s="7" t="s">
        <v>284</v>
      </c>
      <c r="B20" s="8" t="s">
        <v>285</v>
      </c>
      <c r="C20" s="9" t="s">
        <v>14</v>
      </c>
      <c r="D20" s="10">
        <v>169.1</v>
      </c>
      <c r="E20" s="10">
        <v>25.23</v>
      </c>
      <c r="F20" s="21"/>
      <c r="G20" s="17">
        <f t="shared" si="0"/>
        <v>0</v>
      </c>
    </row>
    <row r="21" spans="1:7" x14ac:dyDescent="0.25">
      <c r="A21" s="7" t="s">
        <v>286</v>
      </c>
      <c r="B21" s="8" t="s">
        <v>287</v>
      </c>
      <c r="C21" s="9" t="s">
        <v>14</v>
      </c>
      <c r="D21" s="10">
        <v>169.1</v>
      </c>
      <c r="E21" s="10">
        <v>7.88</v>
      </c>
      <c r="F21" s="21"/>
      <c r="G21" s="17">
        <f t="shared" si="0"/>
        <v>0</v>
      </c>
    </row>
    <row r="22" spans="1:7" x14ac:dyDescent="0.25">
      <c r="A22" s="7" t="s">
        <v>288</v>
      </c>
      <c r="B22" s="8" t="s">
        <v>289</v>
      </c>
      <c r="C22" s="9" t="s">
        <v>34</v>
      </c>
      <c r="D22" s="10">
        <v>14</v>
      </c>
      <c r="E22" s="10">
        <v>3.5</v>
      </c>
      <c r="F22" s="21"/>
      <c r="G22" s="17">
        <f t="shared" si="0"/>
        <v>0</v>
      </c>
    </row>
    <row r="23" spans="1:7" x14ac:dyDescent="0.25">
      <c r="A23" s="7" t="s">
        <v>290</v>
      </c>
      <c r="B23" s="8" t="s">
        <v>291</v>
      </c>
      <c r="C23" s="9" t="s">
        <v>34</v>
      </c>
      <c r="D23" s="10">
        <v>20</v>
      </c>
      <c r="E23" s="10">
        <v>23.65</v>
      </c>
      <c r="F23" s="21"/>
      <c r="G23" s="17">
        <f t="shared" si="0"/>
        <v>0</v>
      </c>
    </row>
    <row r="24" spans="1:7" x14ac:dyDescent="0.25">
      <c r="A24" s="7" t="s">
        <v>292</v>
      </c>
      <c r="B24" s="8" t="s">
        <v>293</v>
      </c>
      <c r="C24" s="9" t="s">
        <v>20</v>
      </c>
      <c r="D24" s="10">
        <v>0.3</v>
      </c>
      <c r="E24" s="10">
        <v>7225.88</v>
      </c>
      <c r="F24" s="21"/>
      <c r="G24" s="17">
        <f t="shared" si="0"/>
        <v>0</v>
      </c>
    </row>
    <row r="25" spans="1:7" x14ac:dyDescent="0.25">
      <c r="A25" s="7" t="s">
        <v>294</v>
      </c>
      <c r="B25" s="8" t="s">
        <v>295</v>
      </c>
      <c r="C25" s="9" t="s">
        <v>14</v>
      </c>
      <c r="D25" s="10">
        <v>5.78</v>
      </c>
      <c r="E25" s="10">
        <v>53.49</v>
      </c>
      <c r="F25" s="21"/>
      <c r="G25" s="17">
        <f t="shared" si="0"/>
        <v>0</v>
      </c>
    </row>
    <row r="26" spans="1:7" x14ac:dyDescent="0.25">
      <c r="A26" s="7" t="s">
        <v>98</v>
      </c>
      <c r="B26" s="8" t="s">
        <v>99</v>
      </c>
      <c r="C26" s="9" t="s">
        <v>34</v>
      </c>
      <c r="D26" s="10">
        <v>1.2</v>
      </c>
      <c r="E26" s="10">
        <v>32.79</v>
      </c>
      <c r="F26" s="21"/>
      <c r="G26" s="17">
        <f t="shared" si="0"/>
        <v>0</v>
      </c>
    </row>
    <row r="27" spans="1:7" x14ac:dyDescent="0.25">
      <c r="A27" s="7" t="s">
        <v>102</v>
      </c>
      <c r="B27" s="8" t="s">
        <v>103</v>
      </c>
      <c r="C27" s="9" t="s">
        <v>34</v>
      </c>
      <c r="D27" s="10">
        <v>3</v>
      </c>
      <c r="E27" s="10">
        <v>63.52</v>
      </c>
      <c r="F27" s="21"/>
      <c r="G27" s="17">
        <f t="shared" si="0"/>
        <v>0</v>
      </c>
    </row>
    <row r="28" spans="1:7" x14ac:dyDescent="0.25">
      <c r="A28" s="7" t="s">
        <v>106</v>
      </c>
      <c r="B28" s="8" t="s">
        <v>107</v>
      </c>
      <c r="C28" s="9" t="s">
        <v>31</v>
      </c>
      <c r="D28" s="10">
        <v>1</v>
      </c>
      <c r="E28" s="10">
        <v>145.88</v>
      </c>
      <c r="F28" s="21"/>
      <c r="G28" s="17">
        <f t="shared" si="0"/>
        <v>0</v>
      </c>
    </row>
    <row r="29" spans="1:7" x14ac:dyDescent="0.25">
      <c r="A29" s="7" t="s">
        <v>122</v>
      </c>
      <c r="B29" s="8" t="s">
        <v>123</v>
      </c>
      <c r="C29" s="9" t="s">
        <v>34</v>
      </c>
      <c r="D29" s="10">
        <v>0.8</v>
      </c>
      <c r="E29" s="10">
        <v>70.38</v>
      </c>
      <c r="F29" s="21"/>
      <c r="G29" s="17">
        <f t="shared" si="0"/>
        <v>0</v>
      </c>
    </row>
    <row r="30" spans="1:7" x14ac:dyDescent="0.25">
      <c r="A30" s="7" t="s">
        <v>124</v>
      </c>
      <c r="B30" s="8" t="s">
        <v>125</v>
      </c>
      <c r="C30" s="9" t="s">
        <v>34</v>
      </c>
      <c r="D30" s="10">
        <v>2.5</v>
      </c>
      <c r="E30" s="10">
        <v>92.88</v>
      </c>
      <c r="F30" s="21"/>
      <c r="G30" s="17">
        <f t="shared" si="0"/>
        <v>0</v>
      </c>
    </row>
    <row r="31" spans="1:7" x14ac:dyDescent="0.25">
      <c r="A31" s="7" t="s">
        <v>126</v>
      </c>
      <c r="B31" s="8" t="s">
        <v>127</v>
      </c>
      <c r="C31" s="9" t="s">
        <v>31</v>
      </c>
      <c r="D31" s="10">
        <v>1</v>
      </c>
      <c r="E31" s="10">
        <v>107.25</v>
      </c>
      <c r="F31" s="21"/>
      <c r="G31" s="17">
        <f t="shared" si="0"/>
        <v>0</v>
      </c>
    </row>
    <row r="32" spans="1:7" x14ac:dyDescent="0.25">
      <c r="A32" s="7" t="s">
        <v>296</v>
      </c>
      <c r="B32" s="8" t="s">
        <v>297</v>
      </c>
      <c r="C32" s="9" t="s">
        <v>31</v>
      </c>
      <c r="D32" s="10">
        <v>1</v>
      </c>
      <c r="E32" s="10">
        <v>835.37</v>
      </c>
      <c r="F32" s="21"/>
      <c r="G32" s="17">
        <f t="shared" si="0"/>
        <v>0</v>
      </c>
    </row>
    <row r="33" spans="1:7" x14ac:dyDescent="0.25">
      <c r="A33" s="7" t="s">
        <v>298</v>
      </c>
      <c r="B33" s="8" t="s">
        <v>299</v>
      </c>
      <c r="C33" s="9" t="s">
        <v>31</v>
      </c>
      <c r="D33" s="10">
        <v>1</v>
      </c>
      <c r="E33" s="10">
        <v>1788.68</v>
      </c>
      <c r="F33" s="21"/>
      <c r="G33" s="17">
        <f t="shared" si="0"/>
        <v>0</v>
      </c>
    </row>
    <row r="34" spans="1:7" x14ac:dyDescent="0.25">
      <c r="A34" s="7" t="s">
        <v>300</v>
      </c>
      <c r="B34" s="8" t="s">
        <v>301</v>
      </c>
      <c r="C34" s="9" t="s">
        <v>34</v>
      </c>
      <c r="D34" s="10">
        <v>33.700000000000003</v>
      </c>
      <c r="E34" s="10">
        <v>10.98</v>
      </c>
      <c r="F34" s="21"/>
      <c r="G34" s="17">
        <f t="shared" si="0"/>
        <v>0</v>
      </c>
    </row>
    <row r="35" spans="1:7" x14ac:dyDescent="0.25">
      <c r="A35" s="7" t="s">
        <v>302</v>
      </c>
      <c r="B35" s="8" t="s">
        <v>303</v>
      </c>
      <c r="C35" s="9" t="s">
        <v>31</v>
      </c>
      <c r="D35" s="10">
        <v>12</v>
      </c>
      <c r="E35" s="10">
        <v>94.04</v>
      </c>
      <c r="F35" s="21"/>
      <c r="G35" s="17">
        <f t="shared" si="0"/>
        <v>0</v>
      </c>
    </row>
    <row r="36" spans="1:7" x14ac:dyDescent="0.25">
      <c r="A36" s="7" t="s">
        <v>304</v>
      </c>
      <c r="B36" s="8" t="s">
        <v>305</v>
      </c>
      <c r="C36" s="9" t="s">
        <v>31</v>
      </c>
      <c r="D36" s="10">
        <v>2</v>
      </c>
      <c r="E36" s="10">
        <v>13.74</v>
      </c>
      <c r="F36" s="21"/>
      <c r="G36" s="17">
        <f t="shared" si="0"/>
        <v>0</v>
      </c>
    </row>
    <row r="37" spans="1:7" x14ac:dyDescent="0.25">
      <c r="A37" s="7" t="s">
        <v>306</v>
      </c>
      <c r="B37" s="8" t="s">
        <v>307</v>
      </c>
      <c r="C37" s="9" t="s">
        <v>31</v>
      </c>
      <c r="D37" s="10">
        <v>14</v>
      </c>
      <c r="E37" s="10">
        <v>68.7</v>
      </c>
      <c r="F37" s="21"/>
      <c r="G37" s="17">
        <f t="shared" si="0"/>
        <v>0</v>
      </c>
    </row>
    <row r="38" spans="1:7" x14ac:dyDescent="0.25">
      <c r="A38" s="7" t="s">
        <v>308</v>
      </c>
      <c r="B38" s="8" t="s">
        <v>309</v>
      </c>
      <c r="C38" s="9" t="s">
        <v>31</v>
      </c>
      <c r="D38" s="10">
        <v>1</v>
      </c>
      <c r="E38" s="10">
        <v>188.08</v>
      </c>
      <c r="F38" s="21"/>
      <c r="G38" s="17">
        <f t="shared" si="0"/>
        <v>0</v>
      </c>
    </row>
    <row r="39" spans="1:7" x14ac:dyDescent="0.25">
      <c r="A39" s="7" t="s">
        <v>310</v>
      </c>
      <c r="B39" s="8" t="s">
        <v>311</v>
      </c>
      <c r="C39" s="9" t="s">
        <v>34</v>
      </c>
      <c r="D39" s="10">
        <v>386</v>
      </c>
      <c r="E39" s="10">
        <v>6.86</v>
      </c>
      <c r="F39" s="21"/>
      <c r="G39" s="17">
        <f t="shared" si="0"/>
        <v>0</v>
      </c>
    </row>
    <row r="40" spans="1:7" x14ac:dyDescent="0.25">
      <c r="A40" s="7" t="s">
        <v>312</v>
      </c>
      <c r="B40" s="8" t="s">
        <v>313</v>
      </c>
      <c r="C40" s="9" t="s">
        <v>34</v>
      </c>
      <c r="D40" s="10">
        <v>0.8</v>
      </c>
      <c r="E40" s="10">
        <v>49.16</v>
      </c>
      <c r="F40" s="21"/>
      <c r="G40" s="17">
        <f t="shared" si="0"/>
        <v>0</v>
      </c>
    </row>
    <row r="41" spans="1:7" x14ac:dyDescent="0.25">
      <c r="A41" s="7" t="s">
        <v>314</v>
      </c>
      <c r="B41" s="8" t="s">
        <v>315</v>
      </c>
      <c r="C41" s="9" t="s">
        <v>34</v>
      </c>
      <c r="D41" s="10">
        <v>0.4</v>
      </c>
      <c r="E41" s="10">
        <v>245.14</v>
      </c>
      <c r="F41" s="21"/>
      <c r="G41" s="17">
        <f t="shared" si="0"/>
        <v>0</v>
      </c>
    </row>
    <row r="42" spans="1:7" x14ac:dyDescent="0.25">
      <c r="A42" s="7" t="s">
        <v>316</v>
      </c>
      <c r="B42" s="8" t="s">
        <v>317</v>
      </c>
      <c r="C42" s="9" t="s">
        <v>31</v>
      </c>
      <c r="D42" s="10">
        <v>4</v>
      </c>
      <c r="E42" s="10">
        <v>38.51</v>
      </c>
      <c r="F42" s="21"/>
      <c r="G42" s="17">
        <f t="shared" si="0"/>
        <v>0</v>
      </c>
    </row>
    <row r="43" spans="1:7" x14ac:dyDescent="0.25">
      <c r="A43" s="7" t="s">
        <v>318</v>
      </c>
      <c r="B43" s="8" t="s">
        <v>319</v>
      </c>
      <c r="C43" s="9" t="s">
        <v>31</v>
      </c>
      <c r="D43" s="10">
        <v>3</v>
      </c>
      <c r="E43" s="10">
        <v>123.71</v>
      </c>
      <c r="F43" s="21"/>
      <c r="G43" s="17">
        <f t="shared" si="0"/>
        <v>0</v>
      </c>
    </row>
    <row r="44" spans="1:7" x14ac:dyDescent="0.25">
      <c r="A44" s="7" t="s">
        <v>320</v>
      </c>
      <c r="B44" s="8" t="s">
        <v>321</v>
      </c>
      <c r="C44" s="9" t="s">
        <v>31</v>
      </c>
      <c r="D44" s="10">
        <v>1</v>
      </c>
      <c r="E44" s="10">
        <v>91.68</v>
      </c>
      <c r="F44" s="21"/>
      <c r="G44" s="17">
        <f t="shared" si="0"/>
        <v>0</v>
      </c>
    </row>
    <row r="45" spans="1:7" x14ac:dyDescent="0.25">
      <c r="A45" s="7" t="s">
        <v>322</v>
      </c>
      <c r="B45" s="8" t="s">
        <v>323</v>
      </c>
      <c r="C45" s="9" t="s">
        <v>34</v>
      </c>
      <c r="D45" s="10">
        <v>30</v>
      </c>
      <c r="E45" s="10">
        <v>115.69</v>
      </c>
      <c r="F45" s="21"/>
      <c r="G45" s="17">
        <f t="shared" si="0"/>
        <v>0</v>
      </c>
    </row>
    <row r="46" spans="1:7" x14ac:dyDescent="0.25">
      <c r="A46" s="7" t="s">
        <v>324</v>
      </c>
      <c r="B46" s="8" t="s">
        <v>325</v>
      </c>
      <c r="C46" s="9" t="s">
        <v>34</v>
      </c>
      <c r="D46" s="10">
        <v>64</v>
      </c>
      <c r="E46" s="10">
        <v>178.37</v>
      </c>
      <c r="F46" s="21"/>
      <c r="G46" s="17">
        <f t="shared" si="0"/>
        <v>0</v>
      </c>
    </row>
    <row r="47" spans="1:7" x14ac:dyDescent="0.25">
      <c r="A47" s="7" t="s">
        <v>326</v>
      </c>
      <c r="B47" s="8" t="s">
        <v>327</v>
      </c>
      <c r="C47" s="9" t="s">
        <v>31</v>
      </c>
      <c r="D47" s="10">
        <v>3</v>
      </c>
      <c r="E47" s="10">
        <v>635.5</v>
      </c>
      <c r="F47" s="21"/>
      <c r="G47" s="17">
        <f t="shared" si="0"/>
        <v>0</v>
      </c>
    </row>
    <row r="48" spans="1:7" x14ac:dyDescent="0.25">
      <c r="A48" s="7" t="s">
        <v>328</v>
      </c>
      <c r="B48" s="8" t="s">
        <v>329</v>
      </c>
      <c r="C48" s="9" t="s">
        <v>34</v>
      </c>
      <c r="D48" s="10">
        <v>294</v>
      </c>
      <c r="E48" s="10">
        <v>6.15</v>
      </c>
      <c r="F48" s="21"/>
      <c r="G48" s="17">
        <f t="shared" si="0"/>
        <v>0</v>
      </c>
    </row>
    <row r="49" spans="1:7" x14ac:dyDescent="0.25">
      <c r="A49" s="7" t="s">
        <v>330</v>
      </c>
      <c r="B49" s="8" t="s">
        <v>331</v>
      </c>
      <c r="C49" s="9" t="s">
        <v>34</v>
      </c>
      <c r="D49" s="10">
        <v>120</v>
      </c>
      <c r="E49" s="10">
        <v>8.14</v>
      </c>
      <c r="F49" s="21"/>
      <c r="G49" s="17">
        <f t="shared" si="0"/>
        <v>0</v>
      </c>
    </row>
    <row r="50" spans="1:7" x14ac:dyDescent="0.25">
      <c r="A50" s="7" t="s">
        <v>332</v>
      </c>
      <c r="B50" s="8" t="s">
        <v>333</v>
      </c>
      <c r="C50" s="9" t="s">
        <v>34</v>
      </c>
      <c r="D50" s="10">
        <v>154.86000000000001</v>
      </c>
      <c r="E50" s="10">
        <v>27.88</v>
      </c>
      <c r="F50" s="21"/>
      <c r="G50" s="17">
        <f t="shared" si="0"/>
        <v>0</v>
      </c>
    </row>
    <row r="51" spans="1:7" x14ac:dyDescent="0.25">
      <c r="A51" s="7" t="s">
        <v>334</v>
      </c>
      <c r="B51" s="8" t="s">
        <v>335</v>
      </c>
      <c r="C51" s="9" t="s">
        <v>34</v>
      </c>
      <c r="D51" s="10">
        <v>192</v>
      </c>
      <c r="E51" s="10">
        <v>46.54</v>
      </c>
      <c r="F51" s="21"/>
      <c r="G51" s="17">
        <f t="shared" si="0"/>
        <v>0</v>
      </c>
    </row>
    <row r="52" spans="1:7" x14ac:dyDescent="0.25">
      <c r="A52" s="7" t="s">
        <v>336</v>
      </c>
      <c r="B52" s="8" t="s">
        <v>337</v>
      </c>
      <c r="C52" s="9" t="s">
        <v>31</v>
      </c>
      <c r="D52" s="10">
        <v>6</v>
      </c>
      <c r="E52" s="10">
        <v>778.34</v>
      </c>
      <c r="F52" s="21"/>
      <c r="G52" s="17">
        <f t="shared" si="0"/>
        <v>0</v>
      </c>
    </row>
    <row r="53" spans="1:7" x14ac:dyDescent="0.25">
      <c r="A53" s="7" t="s">
        <v>338</v>
      </c>
      <c r="B53" s="8" t="s">
        <v>339</v>
      </c>
      <c r="C53" s="9" t="s">
        <v>34</v>
      </c>
      <c r="D53" s="10">
        <v>15</v>
      </c>
      <c r="E53" s="10">
        <v>8.39</v>
      </c>
      <c r="F53" s="21"/>
      <c r="G53" s="17">
        <f t="shared" si="0"/>
        <v>0</v>
      </c>
    </row>
    <row r="54" spans="1:7" x14ac:dyDescent="0.25">
      <c r="A54" s="7" t="s">
        <v>340</v>
      </c>
      <c r="B54" s="8" t="s">
        <v>341</v>
      </c>
      <c r="C54" s="9" t="s">
        <v>31</v>
      </c>
      <c r="D54" s="10">
        <v>6</v>
      </c>
      <c r="E54" s="10">
        <v>67.17</v>
      </c>
      <c r="F54" s="21"/>
      <c r="G54" s="17">
        <f t="shared" si="0"/>
        <v>0</v>
      </c>
    </row>
    <row r="55" spans="1:7" x14ac:dyDescent="0.25">
      <c r="A55" s="7" t="s">
        <v>342</v>
      </c>
      <c r="B55" s="8" t="s">
        <v>343</v>
      </c>
      <c r="C55" s="9" t="s">
        <v>34</v>
      </c>
      <c r="D55" s="10">
        <v>240</v>
      </c>
      <c r="E55" s="10">
        <v>1.67</v>
      </c>
      <c r="F55" s="21"/>
      <c r="G55" s="17">
        <f t="shared" si="0"/>
        <v>0</v>
      </c>
    </row>
    <row r="56" spans="1:7" x14ac:dyDescent="0.25">
      <c r="A56" s="7" t="s">
        <v>344</v>
      </c>
      <c r="B56" s="8" t="s">
        <v>345</v>
      </c>
      <c r="C56" s="9" t="s">
        <v>31</v>
      </c>
      <c r="D56" s="10">
        <v>6</v>
      </c>
      <c r="E56" s="10">
        <v>8.39</v>
      </c>
      <c r="F56" s="21"/>
      <c r="G56" s="17">
        <f t="shared" si="0"/>
        <v>0</v>
      </c>
    </row>
    <row r="57" spans="1:7" x14ac:dyDescent="0.25">
      <c r="A57" s="7" t="s">
        <v>346</v>
      </c>
      <c r="B57" s="8" t="s">
        <v>347</v>
      </c>
      <c r="C57" s="9" t="s">
        <v>31</v>
      </c>
      <c r="D57" s="10">
        <v>12</v>
      </c>
      <c r="E57" s="10">
        <v>10.07</v>
      </c>
      <c r="F57" s="21"/>
      <c r="G57" s="17">
        <f t="shared" si="0"/>
        <v>0</v>
      </c>
    </row>
    <row r="58" spans="1:7" x14ac:dyDescent="0.25">
      <c r="A58" s="7" t="s">
        <v>348</v>
      </c>
      <c r="B58" s="8" t="s">
        <v>349</v>
      </c>
      <c r="C58" s="9" t="s">
        <v>14</v>
      </c>
      <c r="D58" s="10">
        <v>192.24</v>
      </c>
      <c r="E58" s="10">
        <v>15.4</v>
      </c>
      <c r="F58" s="21"/>
      <c r="G58" s="17">
        <f t="shared" si="0"/>
        <v>0</v>
      </c>
    </row>
    <row r="59" spans="1:7" x14ac:dyDescent="0.25">
      <c r="A59" s="7" t="s">
        <v>350</v>
      </c>
      <c r="B59" s="8" t="s">
        <v>351</v>
      </c>
      <c r="C59" s="9" t="s">
        <v>20</v>
      </c>
      <c r="D59" s="10">
        <v>4.8</v>
      </c>
      <c r="E59" s="10">
        <v>357.1</v>
      </c>
      <c r="F59" s="21"/>
      <c r="G59" s="17">
        <f t="shared" si="0"/>
        <v>0</v>
      </c>
    </row>
    <row r="60" spans="1:7" x14ac:dyDescent="0.25">
      <c r="A60" s="7" t="s">
        <v>352</v>
      </c>
      <c r="B60" s="8" t="s">
        <v>353</v>
      </c>
      <c r="C60" s="9" t="s">
        <v>14</v>
      </c>
      <c r="D60" s="10">
        <v>51.12</v>
      </c>
      <c r="E60" s="10">
        <v>43.12</v>
      </c>
      <c r="F60" s="21"/>
      <c r="G60" s="17">
        <f t="shared" si="0"/>
        <v>0</v>
      </c>
    </row>
    <row r="61" spans="1:7" x14ac:dyDescent="0.25">
      <c r="A61" s="7" t="s">
        <v>354</v>
      </c>
      <c r="B61" s="8" t="s">
        <v>355</v>
      </c>
      <c r="C61" s="9" t="s">
        <v>14</v>
      </c>
      <c r="D61" s="10">
        <v>8.64</v>
      </c>
      <c r="E61" s="10">
        <v>17.05</v>
      </c>
      <c r="F61" s="21"/>
      <c r="G61" s="17">
        <f t="shared" si="0"/>
        <v>0</v>
      </c>
    </row>
    <row r="62" spans="1:7" x14ac:dyDescent="0.25">
      <c r="A62" s="7" t="s">
        <v>356</v>
      </c>
      <c r="B62" s="8" t="s">
        <v>357</v>
      </c>
      <c r="C62" s="9" t="s">
        <v>14</v>
      </c>
      <c r="D62" s="10">
        <v>47</v>
      </c>
      <c r="E62" s="10">
        <v>34.49</v>
      </c>
      <c r="F62" s="21"/>
      <c r="G62" s="17">
        <f t="shared" si="0"/>
        <v>0</v>
      </c>
    </row>
    <row r="63" spans="1:7" x14ac:dyDescent="0.25">
      <c r="A63" s="7" t="s">
        <v>358</v>
      </c>
      <c r="B63" s="8" t="s">
        <v>359</v>
      </c>
      <c r="C63" s="9" t="s">
        <v>14</v>
      </c>
      <c r="D63" s="10">
        <v>24</v>
      </c>
      <c r="E63" s="10">
        <v>30.27</v>
      </c>
      <c r="F63" s="21"/>
      <c r="G63" s="17">
        <f t="shared" si="0"/>
        <v>0</v>
      </c>
    </row>
    <row r="64" spans="1:7" x14ac:dyDescent="0.25">
      <c r="A64" s="7" t="s">
        <v>360</v>
      </c>
      <c r="B64" s="8" t="s">
        <v>361</v>
      </c>
      <c r="C64" s="9" t="s">
        <v>14</v>
      </c>
      <c r="D64" s="10">
        <v>20</v>
      </c>
      <c r="E64" s="10">
        <v>26.2</v>
      </c>
      <c r="F64" s="21"/>
      <c r="G64" s="17">
        <f t="shared" si="0"/>
        <v>0</v>
      </c>
    </row>
    <row r="65" spans="1:7" x14ac:dyDescent="0.25">
      <c r="A65" s="7" t="s">
        <v>362</v>
      </c>
      <c r="B65" s="8" t="s">
        <v>363</v>
      </c>
      <c r="C65" s="9" t="s">
        <v>14</v>
      </c>
      <c r="D65" s="10">
        <v>20</v>
      </c>
      <c r="E65" s="10">
        <v>17.350000000000001</v>
      </c>
      <c r="F65" s="21"/>
      <c r="G65" s="17">
        <f t="shared" si="0"/>
        <v>0</v>
      </c>
    </row>
    <row r="66" spans="1:7" x14ac:dyDescent="0.25">
      <c r="A66" s="7" t="s">
        <v>364</v>
      </c>
      <c r="B66" s="8" t="s">
        <v>365</v>
      </c>
      <c r="C66" s="9" t="s">
        <v>14</v>
      </c>
      <c r="D66" s="10">
        <v>20</v>
      </c>
      <c r="E66" s="10">
        <v>18.84</v>
      </c>
      <c r="F66" s="21"/>
      <c r="G66" s="17">
        <f t="shared" si="0"/>
        <v>0</v>
      </c>
    </row>
    <row r="67" spans="1:7" x14ac:dyDescent="0.25">
      <c r="A67" s="7" t="s">
        <v>366</v>
      </c>
      <c r="B67" s="8" t="s">
        <v>367</v>
      </c>
      <c r="C67" s="9" t="s">
        <v>34</v>
      </c>
      <c r="D67" s="10">
        <v>10</v>
      </c>
      <c r="E67" s="10">
        <v>1053.1600000000001</v>
      </c>
      <c r="F67" s="21"/>
      <c r="G67" s="17">
        <f t="shared" si="0"/>
        <v>0</v>
      </c>
    </row>
    <row r="68" spans="1:7" x14ac:dyDescent="0.25">
      <c r="A68" s="7" t="s">
        <v>368</v>
      </c>
      <c r="B68" s="8" t="s">
        <v>369</v>
      </c>
      <c r="C68" s="9" t="s">
        <v>14</v>
      </c>
      <c r="D68" s="10">
        <v>61.6</v>
      </c>
      <c r="E68" s="10">
        <v>814.58</v>
      </c>
      <c r="F68" s="21"/>
      <c r="G68" s="17">
        <f t="shared" si="0"/>
        <v>0</v>
      </c>
    </row>
    <row r="69" spans="1:7" x14ac:dyDescent="0.25">
      <c r="A69" s="7" t="s">
        <v>370</v>
      </c>
      <c r="B69" s="8" t="s">
        <v>371</v>
      </c>
      <c r="C69" s="9" t="s">
        <v>14</v>
      </c>
      <c r="D69" s="10">
        <v>3.6</v>
      </c>
      <c r="E69" s="10">
        <v>1250.45</v>
      </c>
      <c r="F69" s="21"/>
      <c r="G69" s="17">
        <f t="shared" ref="G69:G93" si="1">TRUNC(F69*D69,2)</f>
        <v>0</v>
      </c>
    </row>
    <row r="70" spans="1:7" x14ac:dyDescent="0.25">
      <c r="A70" s="7" t="s">
        <v>372</v>
      </c>
      <c r="B70" s="8" t="s">
        <v>373</v>
      </c>
      <c r="C70" s="9" t="s">
        <v>34</v>
      </c>
      <c r="D70" s="10">
        <v>1.8</v>
      </c>
      <c r="E70" s="10">
        <v>181.52</v>
      </c>
      <c r="F70" s="21"/>
      <c r="G70" s="17">
        <f t="shared" si="1"/>
        <v>0</v>
      </c>
    </row>
    <row r="71" spans="1:7" x14ac:dyDescent="0.25">
      <c r="A71" s="7" t="s">
        <v>374</v>
      </c>
      <c r="B71" s="8" t="s">
        <v>24</v>
      </c>
      <c r="C71" s="9" t="s">
        <v>14</v>
      </c>
      <c r="D71" s="10">
        <v>30</v>
      </c>
      <c r="E71" s="10">
        <v>14.6</v>
      </c>
      <c r="F71" s="21"/>
      <c r="G71" s="17">
        <f t="shared" si="1"/>
        <v>0</v>
      </c>
    </row>
    <row r="72" spans="1:7" x14ac:dyDescent="0.25">
      <c r="A72" s="7" t="s">
        <v>375</v>
      </c>
      <c r="B72" s="8" t="s">
        <v>376</v>
      </c>
      <c r="C72" s="9" t="s">
        <v>14</v>
      </c>
      <c r="D72" s="10">
        <v>330</v>
      </c>
      <c r="E72" s="10">
        <v>1.46</v>
      </c>
      <c r="F72" s="21"/>
      <c r="G72" s="17">
        <f t="shared" si="1"/>
        <v>0</v>
      </c>
    </row>
    <row r="73" spans="1:7" x14ac:dyDescent="0.25">
      <c r="A73" s="7" t="s">
        <v>377</v>
      </c>
      <c r="B73" s="8" t="s">
        <v>378</v>
      </c>
      <c r="C73" s="9" t="s">
        <v>14</v>
      </c>
      <c r="D73" s="10">
        <v>282.82</v>
      </c>
      <c r="E73" s="10">
        <v>27.56</v>
      </c>
      <c r="F73" s="21"/>
      <c r="G73" s="17">
        <f t="shared" si="1"/>
        <v>0</v>
      </c>
    </row>
    <row r="74" spans="1:7" x14ac:dyDescent="0.25">
      <c r="A74" s="7" t="s">
        <v>224</v>
      </c>
      <c r="B74" s="8" t="s">
        <v>225</v>
      </c>
      <c r="C74" s="9" t="s">
        <v>34</v>
      </c>
      <c r="D74" s="10">
        <v>22</v>
      </c>
      <c r="E74" s="10">
        <v>226.92</v>
      </c>
      <c r="F74" s="21"/>
      <c r="G74" s="17">
        <f t="shared" si="1"/>
        <v>0</v>
      </c>
    </row>
    <row r="75" spans="1:7" x14ac:dyDescent="0.25">
      <c r="A75" s="7" t="s">
        <v>379</v>
      </c>
      <c r="B75" s="8" t="s">
        <v>380</v>
      </c>
      <c r="C75" s="9" t="s">
        <v>34</v>
      </c>
      <c r="D75" s="10">
        <v>10</v>
      </c>
      <c r="E75" s="10">
        <v>86.19</v>
      </c>
      <c r="F75" s="21"/>
      <c r="G75" s="17">
        <f t="shared" si="1"/>
        <v>0</v>
      </c>
    </row>
    <row r="76" spans="1:7" x14ac:dyDescent="0.25">
      <c r="A76" s="7" t="s">
        <v>381</v>
      </c>
      <c r="B76" s="8" t="s">
        <v>382</v>
      </c>
      <c r="C76" s="9" t="s">
        <v>34</v>
      </c>
      <c r="D76" s="10">
        <v>84.1</v>
      </c>
      <c r="E76" s="10">
        <v>230.15</v>
      </c>
      <c r="F76" s="21"/>
      <c r="G76" s="17">
        <f t="shared" si="1"/>
        <v>0</v>
      </c>
    </row>
    <row r="77" spans="1:7" x14ac:dyDescent="0.25">
      <c r="A77" s="7" t="s">
        <v>383</v>
      </c>
      <c r="B77" s="8" t="s">
        <v>384</v>
      </c>
      <c r="C77" s="9" t="s">
        <v>34</v>
      </c>
      <c r="D77" s="10">
        <v>56.46</v>
      </c>
      <c r="E77" s="10">
        <v>148.91</v>
      </c>
      <c r="F77" s="21"/>
      <c r="G77" s="17">
        <f t="shared" si="1"/>
        <v>0</v>
      </c>
    </row>
    <row r="78" spans="1:7" x14ac:dyDescent="0.25">
      <c r="A78" s="7" t="s">
        <v>385</v>
      </c>
      <c r="B78" s="8" t="s">
        <v>386</v>
      </c>
      <c r="C78" s="9" t="s">
        <v>31</v>
      </c>
      <c r="D78" s="10">
        <v>5</v>
      </c>
      <c r="E78" s="10">
        <v>541.5</v>
      </c>
      <c r="F78" s="21"/>
      <c r="G78" s="17">
        <f t="shared" si="1"/>
        <v>0</v>
      </c>
    </row>
    <row r="79" spans="1:7" x14ac:dyDescent="0.25">
      <c r="A79" s="7" t="s">
        <v>230</v>
      </c>
      <c r="B79" s="8" t="s">
        <v>231</v>
      </c>
      <c r="C79" s="9" t="s">
        <v>34</v>
      </c>
      <c r="D79" s="10">
        <v>12</v>
      </c>
      <c r="E79" s="10">
        <v>129.41</v>
      </c>
      <c r="F79" s="21"/>
      <c r="G79" s="17">
        <f t="shared" si="1"/>
        <v>0</v>
      </c>
    </row>
    <row r="80" spans="1:7" x14ac:dyDescent="0.25">
      <c r="A80" s="7" t="s">
        <v>387</v>
      </c>
      <c r="B80" s="8" t="s">
        <v>388</v>
      </c>
      <c r="C80" s="9" t="s">
        <v>34</v>
      </c>
      <c r="D80" s="10">
        <v>54</v>
      </c>
      <c r="E80" s="10">
        <v>34.74</v>
      </c>
      <c r="F80" s="21"/>
      <c r="G80" s="17">
        <f t="shared" si="1"/>
        <v>0</v>
      </c>
    </row>
    <row r="81" spans="1:7" x14ac:dyDescent="0.25">
      <c r="A81" s="7" t="s">
        <v>389</v>
      </c>
      <c r="B81" s="8" t="s">
        <v>390</v>
      </c>
      <c r="C81" s="9" t="s">
        <v>31</v>
      </c>
      <c r="D81" s="10">
        <v>1</v>
      </c>
      <c r="E81" s="10">
        <v>303</v>
      </c>
      <c r="F81" s="21"/>
      <c r="G81" s="17">
        <f t="shared" si="1"/>
        <v>0</v>
      </c>
    </row>
    <row r="82" spans="1:7" x14ac:dyDescent="0.25">
      <c r="A82" s="7" t="s">
        <v>391</v>
      </c>
      <c r="B82" s="8" t="s">
        <v>392</v>
      </c>
      <c r="C82" s="9" t="s">
        <v>31</v>
      </c>
      <c r="D82" s="10">
        <v>1</v>
      </c>
      <c r="E82" s="10">
        <v>1206.1300000000001</v>
      </c>
      <c r="F82" s="21"/>
      <c r="G82" s="17">
        <f t="shared" si="1"/>
        <v>0</v>
      </c>
    </row>
    <row r="83" spans="1:7" x14ac:dyDescent="0.25">
      <c r="A83" s="7" t="s">
        <v>393</v>
      </c>
      <c r="B83" s="8" t="s">
        <v>394</v>
      </c>
      <c r="C83" s="9" t="s">
        <v>31</v>
      </c>
      <c r="D83" s="10">
        <v>1</v>
      </c>
      <c r="E83" s="10">
        <v>1682.33</v>
      </c>
      <c r="F83" s="21"/>
      <c r="G83" s="17">
        <f t="shared" si="1"/>
        <v>0</v>
      </c>
    </row>
    <row r="84" spans="1:7" x14ac:dyDescent="0.25">
      <c r="A84" s="7" t="s">
        <v>244</v>
      </c>
      <c r="B84" s="8" t="s">
        <v>245</v>
      </c>
      <c r="C84" s="9" t="s">
        <v>31</v>
      </c>
      <c r="D84" s="10">
        <v>1</v>
      </c>
      <c r="E84" s="10">
        <v>886.94</v>
      </c>
      <c r="F84" s="21"/>
      <c r="G84" s="17">
        <f t="shared" si="1"/>
        <v>0</v>
      </c>
    </row>
    <row r="85" spans="1:7" x14ac:dyDescent="0.25">
      <c r="A85" s="7" t="s">
        <v>395</v>
      </c>
      <c r="B85" s="8" t="s">
        <v>396</v>
      </c>
      <c r="C85" s="9" t="s">
        <v>20</v>
      </c>
      <c r="D85" s="10">
        <v>5.85</v>
      </c>
      <c r="E85" s="10">
        <v>357.1</v>
      </c>
      <c r="F85" s="21"/>
      <c r="G85" s="17">
        <f t="shared" si="1"/>
        <v>0</v>
      </c>
    </row>
    <row r="86" spans="1:7" x14ac:dyDescent="0.25">
      <c r="A86" s="7" t="s">
        <v>397</v>
      </c>
      <c r="B86" s="8" t="s">
        <v>398</v>
      </c>
      <c r="C86" s="9" t="s">
        <v>14</v>
      </c>
      <c r="D86" s="10">
        <v>242.26</v>
      </c>
      <c r="E86" s="10">
        <v>73.25</v>
      </c>
      <c r="F86" s="21"/>
      <c r="G86" s="17">
        <f t="shared" si="1"/>
        <v>0</v>
      </c>
    </row>
    <row r="87" spans="1:7" x14ac:dyDescent="0.25">
      <c r="A87" s="7" t="s">
        <v>399</v>
      </c>
      <c r="B87" s="8" t="s">
        <v>400</v>
      </c>
      <c r="C87" s="9" t="s">
        <v>14</v>
      </c>
      <c r="D87" s="10">
        <v>68.260000000000005</v>
      </c>
      <c r="E87" s="10">
        <v>25.03</v>
      </c>
      <c r="F87" s="21"/>
      <c r="G87" s="17">
        <f t="shared" si="1"/>
        <v>0</v>
      </c>
    </row>
    <row r="88" spans="1:7" x14ac:dyDescent="0.25">
      <c r="A88" s="7" t="s">
        <v>401</v>
      </c>
      <c r="B88" s="8" t="s">
        <v>402</v>
      </c>
      <c r="C88" s="9" t="s">
        <v>14</v>
      </c>
      <c r="D88" s="10">
        <v>68.260000000000005</v>
      </c>
      <c r="E88" s="10">
        <v>3.71</v>
      </c>
      <c r="F88" s="21"/>
      <c r="G88" s="17">
        <f t="shared" si="1"/>
        <v>0</v>
      </c>
    </row>
    <row r="89" spans="1:7" x14ac:dyDescent="0.25">
      <c r="A89" s="7" t="s">
        <v>403</v>
      </c>
      <c r="B89" s="8" t="s">
        <v>404</v>
      </c>
      <c r="C89" s="9" t="s">
        <v>14</v>
      </c>
      <c r="D89" s="10">
        <v>58.26</v>
      </c>
      <c r="E89" s="10">
        <v>16.3</v>
      </c>
      <c r="F89" s="21"/>
      <c r="G89" s="17">
        <f t="shared" si="1"/>
        <v>0</v>
      </c>
    </row>
    <row r="90" spans="1:7" x14ac:dyDescent="0.25">
      <c r="A90" s="7" t="s">
        <v>405</v>
      </c>
      <c r="B90" s="8" t="s">
        <v>406</v>
      </c>
      <c r="C90" s="9" t="s">
        <v>31</v>
      </c>
      <c r="D90" s="10">
        <v>10</v>
      </c>
      <c r="E90" s="10">
        <v>8.24</v>
      </c>
      <c r="F90" s="21"/>
      <c r="G90" s="17">
        <f t="shared" si="1"/>
        <v>0</v>
      </c>
    </row>
    <row r="91" spans="1:7" x14ac:dyDescent="0.25">
      <c r="A91" s="7" t="s">
        <v>407</v>
      </c>
      <c r="B91" s="8" t="s">
        <v>408</v>
      </c>
      <c r="C91" s="9" t="s">
        <v>31</v>
      </c>
      <c r="D91" s="10">
        <v>30</v>
      </c>
      <c r="E91" s="10">
        <v>932.84</v>
      </c>
      <c r="F91" s="21"/>
      <c r="G91" s="17">
        <f t="shared" si="1"/>
        <v>0</v>
      </c>
    </row>
    <row r="92" spans="1:7" x14ac:dyDescent="0.25">
      <c r="A92" s="7" t="s">
        <v>409</v>
      </c>
      <c r="B92" s="8" t="s">
        <v>410</v>
      </c>
      <c r="C92" s="9" t="s">
        <v>34</v>
      </c>
      <c r="D92" s="10">
        <v>77.2</v>
      </c>
      <c r="E92" s="10">
        <v>16.55</v>
      </c>
      <c r="F92" s="21"/>
      <c r="G92" s="17">
        <f t="shared" si="1"/>
        <v>0</v>
      </c>
    </row>
    <row r="93" spans="1:7" x14ac:dyDescent="0.25">
      <c r="A93" s="7" t="s">
        <v>411</v>
      </c>
      <c r="B93" s="8" t="s">
        <v>412</v>
      </c>
      <c r="C93" s="9" t="s">
        <v>34</v>
      </c>
      <c r="D93" s="10">
        <v>154.4</v>
      </c>
      <c r="E93" s="10">
        <v>14.92</v>
      </c>
      <c r="F93" s="21"/>
      <c r="G93" s="17">
        <f t="shared" si="1"/>
        <v>0</v>
      </c>
    </row>
    <row r="94" spans="1:7" x14ac:dyDescent="0.25">
      <c r="A94" s="7"/>
      <c r="B94" s="8"/>
      <c r="C94" s="9"/>
      <c r="D94" s="10"/>
      <c r="E94" s="10"/>
      <c r="F94" s="11" t="s">
        <v>8</v>
      </c>
      <c r="G94" s="12">
        <f>SUM(G5:G93)</f>
        <v>0</v>
      </c>
    </row>
  </sheetData>
  <sheetProtection algorithmName="SHA-512" hashValue="efbUgAPsZGh+Gi8t9RkLftq3bNEbnxKopFewtRXC+Rpe2aXaK1tAIN4gxaju6BU8k/DANN9/iKG0y8DICeU62w==" saltValue="lO+dq1DVYtOgmYQxTTmiVQ==" spinCount="100000" sheet="1" objects="1" scenarios="1"/>
  <conditionalFormatting sqref="F5:F9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3" xr:uid="{0D8DE74F-B2A2-43E6-9427-A7EFF6DA172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2026-03-05T15:32:17Z</dcterms:modified>
</cp:coreProperties>
</file>